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67\"/>
    </mc:Choice>
  </mc:AlternateContent>
  <bookViews>
    <workbookView xWindow="-120" yWindow="-120" windowWidth="38640" windowHeight="21240"/>
  </bookViews>
  <sheets>
    <sheet name="Раздел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4" l="1"/>
  <c r="M15" i="4" s="1"/>
  <c r="L20" i="4"/>
  <c r="K20" i="4"/>
  <c r="K15" i="4" s="1"/>
  <c r="J15" i="4"/>
  <c r="M19" i="4"/>
  <c r="M14" i="4" s="1"/>
  <c r="L19" i="4"/>
  <c r="L14" i="4" s="1"/>
  <c r="K19" i="4"/>
  <c r="K14" i="4" s="1"/>
  <c r="J14" i="4"/>
  <c r="I15" i="4"/>
  <c r="H14" i="4"/>
  <c r="I13" i="4"/>
  <c r="J13" i="4"/>
  <c r="K13" i="4"/>
  <c r="L13" i="4"/>
  <c r="M13" i="4"/>
  <c r="L15" i="4"/>
  <c r="H15" i="4"/>
  <c r="H13" i="4"/>
  <c r="M12" i="4" l="1"/>
  <c r="L12" i="4"/>
  <c r="K12" i="4"/>
  <c r="J12" i="4"/>
  <c r="I32" i="4"/>
  <c r="I14" i="4" s="1"/>
  <c r="J32" i="4"/>
  <c r="K32" i="4"/>
  <c r="L32" i="4"/>
  <c r="M32" i="4"/>
  <c r="H32" i="4"/>
  <c r="I27" i="4"/>
  <c r="J27" i="4"/>
  <c r="K27" i="4"/>
  <c r="L27" i="4"/>
  <c r="M27" i="4"/>
  <c r="H27" i="4"/>
  <c r="I22" i="4"/>
  <c r="J22" i="4"/>
  <c r="K22" i="4"/>
  <c r="L22" i="4"/>
  <c r="M22" i="4"/>
  <c r="H22" i="4"/>
  <c r="H17" i="4"/>
  <c r="I12" i="4" l="1"/>
  <c r="H12" i="4"/>
  <c r="J17" i="4"/>
  <c r="K17" i="4"/>
  <c r="L17" i="4"/>
  <c r="M17" i="4"/>
  <c r="I17" i="4"/>
  <c r="N13" i="4" l="1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12" i="4"/>
</calcChain>
</file>

<file path=xl/sharedStrings.xml><?xml version="1.0" encoding="utf-8"?>
<sst xmlns="http://schemas.openxmlformats.org/spreadsheetml/2006/main" count="37" uniqueCount="22">
  <si>
    <t>№ п/п</t>
  </si>
  <si>
    <t>1.</t>
  </si>
  <si>
    <t>1.1.</t>
  </si>
  <si>
    <t>1.2.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</si>
  <si>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</si>
  <si>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</si>
  <si>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</si>
  <si>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</si>
  <si>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</si>
  <si>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</si>
  <si>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</si>
  <si>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</si>
  <si>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1.3.</t>
  </si>
  <si>
    <t>1.4.</t>
  </si>
  <si>
    <t>Комплекс процессных мероприятий:
«Развитие информационного общества» (всего), в том числе:</t>
  </si>
  <si>
    <t>Комплекс процессных мероприятий:
«Совершенствование системы поддержки активной гражданской позиции населения» (всего), в том числе:</t>
  </si>
  <si>
    <t>Комплекс процессных мероприятий:
«Обеспечение деятельности органов местного самоуправления и казенных учреждений муниципального образования Ногликский муниципальный округ Сахалинской области» (всего), в том числе:</t>
  </si>
  <si>
    <t>Комплекс процессных мероприятий: 
«Защита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МО Ногликский муниципальный округ» (всего), в том числе:</t>
  </si>
  <si>
    <t>федеральный бюджет</t>
  </si>
  <si>
    <t>»</t>
  </si>
  <si>
    <t>«РАЗДЕЛ 4. ФИНАНСОВОЕ ОБЕСПЕЧЕНИЕ МУНИЦИПАЛЬНОЙ ПРОГРАММЫ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</si>
  <si>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12 мая 2026 года № 267
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</si>
</sst>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0" fontId="1" fillId="2" borderId="1" xfId="0" applyFont="1" applyFill="1" applyBorder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0" fontId="3" fillId="2" borderId="0" xfId="0" applyFont="1" applyFill="1"/>
    <xf numFmtId="0" fontId="2" fillId="2" borderId="0" xfId="0" applyFont="1" applyFill="1"/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zoomScale="70" zoomScaleNormal="70" workbookViewId="0">
      <selection activeCell="P9" sqref="P9"/>
    </sheetView>
  </sheetViews>
  <sheetFormatPr defaultColWidth="9.140625" defaultRowHeight="18.75" x14ac:dyDescent="0.3"/>
  <cols>
    <col min="1" max="1" width="5.5703125" style="1" customWidth="1"/>
    <col min="2" max="6" width="9.140625" style="1"/>
    <col min="7" max="7" width="19" style="1" customWidth="1"/>
    <col min="8" max="8" width="12.7109375" style="1" customWidth="1"/>
    <col min="9" max="9" width="13" style="1" customWidth="1"/>
    <col min="10" max="11" width="12.7109375" style="1" customWidth="1"/>
    <col min="12" max="12" width="12.28515625" style="1" customWidth="1"/>
    <col min="13" max="13" width="12.7109375" style="1" customWidth="1"/>
    <col min="14" max="14" width="14.28515625" style="1" customWidth="1"/>
    <col min="15" max="15" width="9.140625" style="1"/>
    <col min="16" max="16" width="16.85546875" style="1" customWidth="1"/>
    <col min="17" max="16384" width="9.140625" style="1"/>
  </cols>
  <sheetData>
    <row r="1" spans="1:16" ht="15.75" customHeight="1" x14ac:dyDescent="0.3">
      <c r="E1" s="6"/>
      <c r="F1" s="6"/>
      <c r="G1" s="6"/>
      <c r="H1" s="6"/>
      <c r="I1" s="6"/>
      <c r="J1" s="25" t="s">
        <v>21</v>
      </c>
      <c r="K1" s="25"/>
      <c r="L1" s="25"/>
      <c r="M1" s="25"/>
      <c r="N1" s="25"/>
    </row>
    <row r="2" spans="1:16" ht="15.75" customHeight="1" x14ac:dyDescent="0.3">
      <c r="E2" s="6"/>
      <c r="F2" s="6"/>
      <c r="G2" s="6"/>
      <c r="H2" s="6"/>
      <c r="I2" s="6"/>
      <c r="J2" s="25"/>
      <c r="K2" s="25"/>
      <c r="L2" s="25"/>
      <c r="M2" s="25"/>
      <c r="N2" s="25"/>
    </row>
    <row r="3" spans="1:16" ht="15.75" customHeight="1" x14ac:dyDescent="0.3">
      <c r="E3" s="6"/>
      <c r="F3" s="6"/>
      <c r="G3" s="6"/>
      <c r="H3" s="6"/>
      <c r="I3" s="6"/>
      <c r="J3" s="25"/>
      <c r="K3" s="25"/>
      <c r="L3" s="25"/>
      <c r="M3" s="25"/>
      <c r="N3" s="25"/>
    </row>
    <row r="4" spans="1:16" ht="15.75" customHeight="1" x14ac:dyDescent="0.3">
      <c r="E4" s="6"/>
      <c r="F4" s="6"/>
      <c r="G4" s="6"/>
      <c r="H4" s="6"/>
      <c r="I4" s="6"/>
      <c r="J4" s="25"/>
      <c r="K4" s="25"/>
      <c r="L4" s="25"/>
      <c r="M4" s="25"/>
      <c r="N4" s="25"/>
    </row>
    <row r="5" spans="1:16" ht="15.75" customHeight="1" x14ac:dyDescent="0.3">
      <c r="E5" s="6"/>
      <c r="F5" s="6"/>
      <c r="G5" s="6"/>
      <c r="H5" s="6"/>
      <c r="I5" s="6"/>
      <c r="J5" s="25"/>
      <c r="K5" s="25"/>
      <c r="L5" s="25"/>
      <c r="M5" s="25"/>
      <c r="N5" s="25"/>
    </row>
    <row r="6" spans="1:16" ht="39.75" customHeight="1" x14ac:dyDescent="0.3">
      <c r="E6" s="6"/>
      <c r="F6" s="6"/>
      <c r="G6" s="6"/>
      <c r="H6" s="6"/>
      <c r="I6" s="6"/>
      <c r="J6" s="25"/>
      <c r="K6" s="25"/>
      <c r="L6" s="25"/>
      <c r="M6" s="25"/>
      <c r="N6" s="25"/>
    </row>
    <row r="7" spans="1:16" s="9" customFormat="1" ht="19.5" customHeight="1" x14ac:dyDescent="0.3">
      <c r="A7" s="1"/>
      <c r="B7" s="1"/>
      <c r="C7" s="1"/>
      <c r="D7" s="1"/>
      <c r="E7" s="1"/>
      <c r="F7" s="7"/>
      <c r="G7" s="7"/>
      <c r="H7" s="7"/>
      <c r="I7" s="7"/>
      <c r="J7" s="8"/>
    </row>
    <row r="8" spans="1:16" ht="24" customHeight="1" x14ac:dyDescent="0.3">
      <c r="A8" s="26" t="s">
        <v>20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</row>
    <row r="9" spans="1:16" ht="19.5" customHeight="1" x14ac:dyDescent="0.3">
      <c r="A9" s="27" t="s">
        <v>0</v>
      </c>
      <c r="B9" s="29" t="s">
        <v>4</v>
      </c>
      <c r="C9" s="30"/>
      <c r="D9" s="30"/>
      <c r="E9" s="30"/>
      <c r="F9" s="30"/>
      <c r="G9" s="31"/>
      <c r="H9" s="19" t="s">
        <v>5</v>
      </c>
      <c r="I9" s="20"/>
      <c r="J9" s="20"/>
      <c r="K9" s="20"/>
      <c r="L9" s="20"/>
      <c r="M9" s="20"/>
      <c r="N9" s="21"/>
    </row>
    <row r="10" spans="1:16" ht="41.25" customHeight="1" x14ac:dyDescent="0.3">
      <c r="A10" s="28"/>
      <c r="B10" s="32"/>
      <c r="C10" s="33"/>
      <c r="D10" s="33"/>
      <c r="E10" s="33"/>
      <c r="F10" s="33"/>
      <c r="G10" s="34"/>
      <c r="H10" s="2">
        <v>2026</v>
      </c>
      <c r="I10" s="2">
        <v>2027</v>
      </c>
      <c r="J10" s="2">
        <v>2028</v>
      </c>
      <c r="K10" s="2">
        <v>2029</v>
      </c>
      <c r="L10" s="2">
        <v>2030</v>
      </c>
      <c r="M10" s="2">
        <v>2031</v>
      </c>
      <c r="N10" s="2" t="s">
        <v>11</v>
      </c>
    </row>
    <row r="11" spans="1:16" ht="21" customHeight="1" x14ac:dyDescent="0.3">
      <c r="A11" s="2">
        <v>1</v>
      </c>
      <c r="B11" s="19">
        <v>2</v>
      </c>
      <c r="C11" s="20"/>
      <c r="D11" s="20"/>
      <c r="E11" s="20"/>
      <c r="F11" s="20"/>
      <c r="G11" s="21"/>
      <c r="H11" s="2">
        <v>3</v>
      </c>
      <c r="I11" s="2">
        <v>4</v>
      </c>
      <c r="J11" s="2">
        <v>5</v>
      </c>
      <c r="K11" s="2">
        <v>6</v>
      </c>
      <c r="L11" s="2">
        <v>7</v>
      </c>
      <c r="M11" s="2">
        <v>8</v>
      </c>
      <c r="N11" s="2">
        <v>9</v>
      </c>
    </row>
    <row r="12" spans="1:16" ht="20.25" customHeight="1" x14ac:dyDescent="0.3">
      <c r="A12" s="2" t="s">
        <v>1</v>
      </c>
      <c r="B12" s="22" t="s">
        <v>6</v>
      </c>
      <c r="C12" s="23"/>
      <c r="D12" s="23"/>
      <c r="E12" s="23"/>
      <c r="F12" s="23"/>
      <c r="G12" s="24"/>
      <c r="H12" s="3">
        <f>SUM(H13:H15)</f>
        <v>534945.69999999995</v>
      </c>
      <c r="I12" s="3">
        <f t="shared" ref="I12:M12" si="0">SUM(I13:I15)</f>
        <v>509745.7</v>
      </c>
      <c r="J12" s="3">
        <f t="shared" si="0"/>
        <v>512310.2</v>
      </c>
      <c r="K12" s="3">
        <f t="shared" si="0"/>
        <v>494552.7</v>
      </c>
      <c r="L12" s="3">
        <f t="shared" si="0"/>
        <v>494552.7</v>
      </c>
      <c r="M12" s="3">
        <f t="shared" si="0"/>
        <v>494552.7</v>
      </c>
      <c r="N12" s="3">
        <f>SUM(H12:M12)</f>
        <v>3040659.7</v>
      </c>
      <c r="P12" s="4"/>
    </row>
    <row r="13" spans="1:16" ht="18" customHeight="1" x14ac:dyDescent="0.3">
      <c r="A13" s="2"/>
      <c r="B13" s="10" t="s">
        <v>18</v>
      </c>
      <c r="C13" s="11"/>
      <c r="D13" s="11"/>
      <c r="E13" s="11"/>
      <c r="F13" s="11"/>
      <c r="G13" s="12"/>
      <c r="H13" s="3">
        <f>SUM(H18,H23,H28,H33)</f>
        <v>69.900000000000006</v>
      </c>
      <c r="I13" s="3">
        <f t="shared" ref="I13:M13" si="1">SUM(I18,I23,I28,I33)</f>
        <v>4.0999999999999996</v>
      </c>
      <c r="J13" s="3">
        <f t="shared" si="1"/>
        <v>4.0999999999999996</v>
      </c>
      <c r="K13" s="3">
        <f t="shared" si="1"/>
        <v>69.900000000000006</v>
      </c>
      <c r="L13" s="3">
        <f t="shared" si="1"/>
        <v>69.900000000000006</v>
      </c>
      <c r="M13" s="3">
        <f t="shared" si="1"/>
        <v>69.900000000000006</v>
      </c>
      <c r="N13" s="3">
        <f t="shared" ref="N13:N36" si="2">SUM(H13:M13)</f>
        <v>287.8</v>
      </c>
    </row>
    <row r="14" spans="1:16" ht="16.5" customHeight="1" x14ac:dyDescent="0.3">
      <c r="A14" s="2"/>
      <c r="B14" s="10" t="s">
        <v>7</v>
      </c>
      <c r="C14" s="11"/>
      <c r="D14" s="11"/>
      <c r="E14" s="11"/>
      <c r="F14" s="11"/>
      <c r="G14" s="12"/>
      <c r="H14" s="3">
        <f t="shared" ref="H14:M15" si="3">SUM(H19,H24,H29,H34)</f>
        <v>25508.800000000003</v>
      </c>
      <c r="I14" s="3">
        <f>I19+I32</f>
        <v>25866.6</v>
      </c>
      <c r="J14" s="3">
        <f t="shared" si="3"/>
        <v>25866.6</v>
      </c>
      <c r="K14" s="3">
        <f t="shared" si="3"/>
        <v>26244.5</v>
      </c>
      <c r="L14" s="3">
        <f t="shared" si="3"/>
        <v>26244.5</v>
      </c>
      <c r="M14" s="3">
        <f t="shared" si="3"/>
        <v>26244.5</v>
      </c>
      <c r="N14" s="3">
        <f t="shared" si="2"/>
        <v>155975.5</v>
      </c>
    </row>
    <row r="15" spans="1:16" ht="15.75" customHeight="1" x14ac:dyDescent="0.3">
      <c r="A15" s="2"/>
      <c r="B15" s="10" t="s">
        <v>8</v>
      </c>
      <c r="C15" s="11"/>
      <c r="D15" s="11"/>
      <c r="E15" s="11"/>
      <c r="F15" s="11"/>
      <c r="G15" s="12"/>
      <c r="H15" s="3">
        <f t="shared" si="3"/>
        <v>509367</v>
      </c>
      <c r="I15" s="3">
        <f t="shared" si="3"/>
        <v>483875</v>
      </c>
      <c r="J15" s="3">
        <f t="shared" si="3"/>
        <v>486439.5</v>
      </c>
      <c r="K15" s="3">
        <f t="shared" si="3"/>
        <v>468238.3</v>
      </c>
      <c r="L15" s="3">
        <f t="shared" si="3"/>
        <v>468238.3</v>
      </c>
      <c r="M15" s="3">
        <f t="shared" si="3"/>
        <v>468238.3</v>
      </c>
      <c r="N15" s="3">
        <f t="shared" si="2"/>
        <v>2884396.4</v>
      </c>
    </row>
    <row r="16" spans="1:16" ht="16.5" customHeight="1" x14ac:dyDescent="0.3">
      <c r="A16" s="2"/>
      <c r="B16" s="10" t="s">
        <v>10</v>
      </c>
      <c r="C16" s="11"/>
      <c r="D16" s="11"/>
      <c r="E16" s="11"/>
      <c r="F16" s="11"/>
      <c r="G16" s="12"/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f t="shared" si="2"/>
        <v>0</v>
      </c>
    </row>
    <row r="17" spans="1:14" ht="115.5" customHeight="1" x14ac:dyDescent="0.3">
      <c r="A17" s="2" t="s">
        <v>2</v>
      </c>
      <c r="B17" s="16" t="s">
        <v>16</v>
      </c>
      <c r="C17" s="17"/>
      <c r="D17" s="17"/>
      <c r="E17" s="17"/>
      <c r="F17" s="17"/>
      <c r="G17" s="18"/>
      <c r="H17" s="3">
        <f>SUM(H18:H21)</f>
        <v>501532</v>
      </c>
      <c r="I17" s="3">
        <f>SUM(I18:I21)</f>
        <v>475000.8</v>
      </c>
      <c r="J17" s="3">
        <f t="shared" ref="J17:M17" si="4">SUM(J18:J21)</f>
        <v>476523.6</v>
      </c>
      <c r="K17" s="3">
        <f t="shared" si="4"/>
        <v>463723.5</v>
      </c>
      <c r="L17" s="3">
        <f t="shared" si="4"/>
        <v>463723.5</v>
      </c>
      <c r="M17" s="3">
        <f t="shared" si="4"/>
        <v>463723.5</v>
      </c>
      <c r="N17" s="3">
        <f t="shared" si="2"/>
        <v>2844226.9</v>
      </c>
    </row>
    <row r="18" spans="1:14" ht="17.25" customHeight="1" x14ac:dyDescent="0.3">
      <c r="A18" s="2"/>
      <c r="B18" s="13" t="s">
        <v>18</v>
      </c>
      <c r="C18" s="14"/>
      <c r="D18" s="14"/>
      <c r="E18" s="14"/>
      <c r="F18" s="14"/>
      <c r="G18" s="15"/>
      <c r="H18" s="3">
        <v>69.900000000000006</v>
      </c>
      <c r="I18" s="3">
        <v>4.0999999999999996</v>
      </c>
      <c r="J18" s="3">
        <v>4.0999999999999996</v>
      </c>
      <c r="K18" s="3">
        <v>69.900000000000006</v>
      </c>
      <c r="L18" s="3">
        <v>69.900000000000006</v>
      </c>
      <c r="M18" s="3">
        <v>69.900000000000006</v>
      </c>
      <c r="N18" s="3">
        <f t="shared" si="2"/>
        <v>287.8</v>
      </c>
    </row>
    <row r="19" spans="1:14" ht="16.5" customHeight="1" x14ac:dyDescent="0.3">
      <c r="A19" s="2"/>
      <c r="B19" s="13" t="s">
        <v>7</v>
      </c>
      <c r="C19" s="14"/>
      <c r="D19" s="14"/>
      <c r="E19" s="14"/>
      <c r="F19" s="14"/>
      <c r="G19" s="15"/>
      <c r="H19" s="3">
        <v>17392.2</v>
      </c>
      <c r="I19" s="3">
        <v>17392.2</v>
      </c>
      <c r="J19" s="3">
        <v>17392.2</v>
      </c>
      <c r="K19" s="3">
        <f t="shared" ref="K19:M19" si="5">5616.8+12153.3</f>
        <v>17770.099999999999</v>
      </c>
      <c r="L19" s="3">
        <f t="shared" si="5"/>
        <v>17770.099999999999</v>
      </c>
      <c r="M19" s="3">
        <f t="shared" si="5"/>
        <v>17770.099999999999</v>
      </c>
      <c r="N19" s="3">
        <f t="shared" si="2"/>
        <v>105486.90000000002</v>
      </c>
    </row>
    <row r="20" spans="1:14" ht="16.5" customHeight="1" x14ac:dyDescent="0.3">
      <c r="A20" s="2"/>
      <c r="B20" s="13" t="s">
        <v>8</v>
      </c>
      <c r="C20" s="14"/>
      <c r="D20" s="14"/>
      <c r="E20" s="14"/>
      <c r="F20" s="14"/>
      <c r="G20" s="15"/>
      <c r="H20" s="3">
        <v>484069.9</v>
      </c>
      <c r="I20" s="3">
        <v>457604.5</v>
      </c>
      <c r="J20" s="3">
        <v>459127.3</v>
      </c>
      <c r="K20" s="3">
        <f>195174.4+62698.8+177309.5+10700.8</f>
        <v>445883.5</v>
      </c>
      <c r="L20" s="3">
        <f>195174.4+62698.8+177309.5+10700.8</f>
        <v>445883.5</v>
      </c>
      <c r="M20" s="3">
        <f>195174.4+62698.8+177309.5+10700.8</f>
        <v>445883.5</v>
      </c>
      <c r="N20" s="3">
        <f t="shared" si="2"/>
        <v>2738452.2</v>
      </c>
    </row>
    <row r="21" spans="1:14" ht="16.5" customHeight="1" x14ac:dyDescent="0.3">
      <c r="A21" s="2"/>
      <c r="B21" s="13" t="s">
        <v>10</v>
      </c>
      <c r="C21" s="14"/>
      <c r="D21" s="14"/>
      <c r="E21" s="14"/>
      <c r="F21" s="14"/>
      <c r="G21" s="15"/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f t="shared" si="2"/>
        <v>0</v>
      </c>
    </row>
    <row r="22" spans="1:14" ht="53.25" customHeight="1" x14ac:dyDescent="0.3">
      <c r="A22" s="2" t="s">
        <v>3</v>
      </c>
      <c r="B22" s="16" t="s">
        <v>14</v>
      </c>
      <c r="C22" s="17"/>
      <c r="D22" s="17"/>
      <c r="E22" s="17"/>
      <c r="F22" s="17"/>
      <c r="G22" s="18"/>
      <c r="H22" s="3">
        <f>SUM(H23:H26)</f>
        <v>25042.6</v>
      </c>
      <c r="I22" s="3">
        <f t="shared" ref="I22:M22" si="6">SUM(I23:I26)</f>
        <v>26044.3</v>
      </c>
      <c r="J22" s="3">
        <f t="shared" si="6"/>
        <v>27086</v>
      </c>
      <c r="K22" s="3">
        <f t="shared" si="6"/>
        <v>22128.6</v>
      </c>
      <c r="L22" s="3">
        <f t="shared" si="6"/>
        <v>22128.6</v>
      </c>
      <c r="M22" s="3">
        <f t="shared" si="6"/>
        <v>22128.6</v>
      </c>
      <c r="N22" s="3">
        <f t="shared" si="2"/>
        <v>144558.70000000001</v>
      </c>
    </row>
    <row r="23" spans="1:14" x14ac:dyDescent="0.3">
      <c r="A23" s="5"/>
      <c r="B23" s="10" t="s">
        <v>9</v>
      </c>
      <c r="C23" s="11"/>
      <c r="D23" s="11"/>
      <c r="E23" s="11"/>
      <c r="F23" s="11"/>
      <c r="G23" s="12"/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f t="shared" si="2"/>
        <v>0</v>
      </c>
    </row>
    <row r="24" spans="1:14" x14ac:dyDescent="0.3">
      <c r="A24" s="5"/>
      <c r="B24" s="10" t="s">
        <v>7</v>
      </c>
      <c r="C24" s="11"/>
      <c r="D24" s="11"/>
      <c r="E24" s="11"/>
      <c r="F24" s="11"/>
      <c r="G24" s="12"/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f t="shared" si="2"/>
        <v>0</v>
      </c>
    </row>
    <row r="25" spans="1:14" x14ac:dyDescent="0.3">
      <c r="A25" s="5"/>
      <c r="B25" s="10" t="s">
        <v>8</v>
      </c>
      <c r="C25" s="11"/>
      <c r="D25" s="11"/>
      <c r="E25" s="11"/>
      <c r="F25" s="11"/>
      <c r="G25" s="12"/>
      <c r="H25" s="3">
        <v>25042.6</v>
      </c>
      <c r="I25" s="3">
        <v>26044.3</v>
      </c>
      <c r="J25" s="3">
        <v>27086</v>
      </c>
      <c r="K25" s="3">
        <v>22128.6</v>
      </c>
      <c r="L25" s="3">
        <v>22128.6</v>
      </c>
      <c r="M25" s="3">
        <v>22128.6</v>
      </c>
      <c r="N25" s="3">
        <f t="shared" si="2"/>
        <v>144558.70000000001</v>
      </c>
    </row>
    <row r="26" spans="1:14" x14ac:dyDescent="0.3">
      <c r="A26" s="5"/>
      <c r="B26" s="10" t="s">
        <v>10</v>
      </c>
      <c r="C26" s="11"/>
      <c r="D26" s="11"/>
      <c r="E26" s="11"/>
      <c r="F26" s="11"/>
      <c r="G26" s="12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f t="shared" si="2"/>
        <v>0</v>
      </c>
    </row>
    <row r="27" spans="1:14" ht="60.75" customHeight="1" x14ac:dyDescent="0.3">
      <c r="A27" s="2" t="s">
        <v>12</v>
      </c>
      <c r="B27" s="16" t="s">
        <v>15</v>
      </c>
      <c r="C27" s="17"/>
      <c r="D27" s="17"/>
      <c r="E27" s="17"/>
      <c r="F27" s="17"/>
      <c r="G27" s="18"/>
      <c r="H27" s="3">
        <f>SUM(H28:H31)</f>
        <v>254.5</v>
      </c>
      <c r="I27" s="3">
        <f t="shared" ref="I27:M27" si="7">SUM(I28:I31)</f>
        <v>226.2</v>
      </c>
      <c r="J27" s="3">
        <f t="shared" si="7"/>
        <v>226.2</v>
      </c>
      <c r="K27" s="3">
        <f t="shared" si="7"/>
        <v>226.2</v>
      </c>
      <c r="L27" s="3">
        <f t="shared" si="7"/>
        <v>226.2</v>
      </c>
      <c r="M27" s="3">
        <f t="shared" si="7"/>
        <v>226.2</v>
      </c>
      <c r="N27" s="3">
        <f t="shared" si="2"/>
        <v>1385.5</v>
      </c>
    </row>
    <row r="28" spans="1:14" ht="16.5" customHeight="1" x14ac:dyDescent="0.3">
      <c r="A28" s="5"/>
      <c r="B28" s="10" t="s">
        <v>18</v>
      </c>
      <c r="C28" s="11"/>
      <c r="D28" s="11"/>
      <c r="E28" s="11"/>
      <c r="F28" s="11"/>
      <c r="G28" s="12"/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f t="shared" si="2"/>
        <v>0</v>
      </c>
    </row>
    <row r="29" spans="1:14" ht="15.75" customHeight="1" x14ac:dyDescent="0.3">
      <c r="A29" s="5"/>
      <c r="B29" s="10" t="s">
        <v>7</v>
      </c>
      <c r="C29" s="11"/>
      <c r="D29" s="11"/>
      <c r="E29" s="11"/>
      <c r="F29" s="11"/>
      <c r="G29" s="12"/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f t="shared" si="2"/>
        <v>0</v>
      </c>
    </row>
    <row r="30" spans="1:14" ht="15.75" customHeight="1" x14ac:dyDescent="0.3">
      <c r="A30" s="5"/>
      <c r="B30" s="10" t="s">
        <v>8</v>
      </c>
      <c r="C30" s="11"/>
      <c r="D30" s="11"/>
      <c r="E30" s="11"/>
      <c r="F30" s="11"/>
      <c r="G30" s="12"/>
      <c r="H30" s="3">
        <v>254.5</v>
      </c>
      <c r="I30" s="3">
        <v>226.2</v>
      </c>
      <c r="J30" s="3">
        <v>226.2</v>
      </c>
      <c r="K30" s="3">
        <v>226.2</v>
      </c>
      <c r="L30" s="3">
        <v>226.2</v>
      </c>
      <c r="M30" s="3">
        <v>226.2</v>
      </c>
      <c r="N30" s="3">
        <f t="shared" si="2"/>
        <v>1385.5</v>
      </c>
    </row>
    <row r="31" spans="1:14" ht="16.5" customHeight="1" x14ac:dyDescent="0.3">
      <c r="A31" s="5"/>
      <c r="B31" s="10" t="s">
        <v>10</v>
      </c>
      <c r="C31" s="11"/>
      <c r="D31" s="11"/>
      <c r="E31" s="11"/>
      <c r="F31" s="11"/>
      <c r="G31" s="12"/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f t="shared" si="2"/>
        <v>0</v>
      </c>
    </row>
    <row r="32" spans="1:14" ht="115.5" customHeight="1" x14ac:dyDescent="0.3">
      <c r="A32" s="2" t="s">
        <v>13</v>
      </c>
      <c r="B32" s="16" t="s">
        <v>17</v>
      </c>
      <c r="C32" s="17"/>
      <c r="D32" s="17"/>
      <c r="E32" s="17"/>
      <c r="F32" s="17"/>
      <c r="G32" s="18"/>
      <c r="H32" s="3">
        <f>SUM(H33:H36)</f>
        <v>8116.6</v>
      </c>
      <c r="I32" s="3">
        <f t="shared" ref="I32:M32" si="8">SUM(I33:I36)</f>
        <v>8474.4</v>
      </c>
      <c r="J32" s="3">
        <f t="shared" si="8"/>
        <v>8474.4</v>
      </c>
      <c r="K32" s="3">
        <f t="shared" si="8"/>
        <v>8474.4</v>
      </c>
      <c r="L32" s="3">
        <f t="shared" si="8"/>
        <v>8474.4</v>
      </c>
      <c r="M32" s="3">
        <f t="shared" si="8"/>
        <v>8474.4</v>
      </c>
      <c r="N32" s="3">
        <f t="shared" si="2"/>
        <v>50488.600000000006</v>
      </c>
    </row>
    <row r="33" spans="1:15" ht="17.25" customHeight="1" x14ac:dyDescent="0.3">
      <c r="A33" s="5"/>
      <c r="B33" s="10" t="s">
        <v>18</v>
      </c>
      <c r="C33" s="11"/>
      <c r="D33" s="11"/>
      <c r="E33" s="11"/>
      <c r="F33" s="11"/>
      <c r="G33" s="12"/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f t="shared" si="2"/>
        <v>0</v>
      </c>
    </row>
    <row r="34" spans="1:15" ht="16.5" customHeight="1" x14ac:dyDescent="0.3">
      <c r="A34" s="5"/>
      <c r="B34" s="10" t="s">
        <v>7</v>
      </c>
      <c r="C34" s="11"/>
      <c r="D34" s="11"/>
      <c r="E34" s="11"/>
      <c r="F34" s="11"/>
      <c r="G34" s="12"/>
      <c r="H34" s="3">
        <v>8116.6</v>
      </c>
      <c r="I34" s="3">
        <v>8474.4</v>
      </c>
      <c r="J34" s="3">
        <v>8474.4</v>
      </c>
      <c r="K34" s="3">
        <v>8474.4</v>
      </c>
      <c r="L34" s="3">
        <v>8474.4</v>
      </c>
      <c r="M34" s="3">
        <v>8474.4</v>
      </c>
      <c r="N34" s="3">
        <f t="shared" si="2"/>
        <v>50488.600000000006</v>
      </c>
    </row>
    <row r="35" spans="1:15" ht="15.75" customHeight="1" x14ac:dyDescent="0.3">
      <c r="A35" s="5"/>
      <c r="B35" s="10" t="s">
        <v>8</v>
      </c>
      <c r="C35" s="11"/>
      <c r="D35" s="11"/>
      <c r="E35" s="11"/>
      <c r="F35" s="11"/>
      <c r="G35" s="12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f t="shared" si="2"/>
        <v>0</v>
      </c>
    </row>
    <row r="36" spans="1:15" ht="15.75" customHeight="1" x14ac:dyDescent="0.3">
      <c r="A36" s="5"/>
      <c r="B36" s="10" t="s">
        <v>10</v>
      </c>
      <c r="C36" s="11"/>
      <c r="D36" s="11"/>
      <c r="E36" s="11"/>
      <c r="F36" s="11"/>
      <c r="G36" s="12"/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f t="shared" si="2"/>
        <v>0</v>
      </c>
      <c r="O36" s="1" t="s">
        <v>19</v>
      </c>
    </row>
  </sheetData>
  <mergeCells count="31">
    <mergeCell ref="J1:N6"/>
    <mergeCell ref="B36:G36"/>
    <mergeCell ref="B27:G27"/>
    <mergeCell ref="B28:G28"/>
    <mergeCell ref="B29:G29"/>
    <mergeCell ref="B30:G30"/>
    <mergeCell ref="B31:G31"/>
    <mergeCell ref="B32:G32"/>
    <mergeCell ref="B26:G26"/>
    <mergeCell ref="B33:G33"/>
    <mergeCell ref="B34:G34"/>
    <mergeCell ref="B35:G35"/>
    <mergeCell ref="A8:N8"/>
    <mergeCell ref="H9:N9"/>
    <mergeCell ref="A9:A10"/>
    <mergeCell ref="B9:G10"/>
    <mergeCell ref="B11:G11"/>
    <mergeCell ref="B12:G12"/>
    <mergeCell ref="B13:G13"/>
    <mergeCell ref="B14:G14"/>
    <mergeCell ref="B15:G15"/>
    <mergeCell ref="B16:G16"/>
    <mergeCell ref="B17:G17"/>
    <mergeCell ref="B22:G22"/>
    <mergeCell ref="B23:G23"/>
    <mergeCell ref="B24:G24"/>
    <mergeCell ref="B25:G25"/>
    <mergeCell ref="B18:G18"/>
    <mergeCell ref="B19:G19"/>
    <mergeCell ref="B20:G20"/>
    <mergeCell ref="B21:G21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2026-05-12T23:20:11Z</cp:lastPrinted>
  <dcterms:created xsi:type="dcterms:W3CDTF">2024-09-05T03:13:39Z</dcterms:created>
  <dcterms:modified xsi:type="dcterms:W3CDTF">2026-05-12T23:20:19Z</dcterms:modified>
</cp:coreProperties>
</file>